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суммы!$A$4:$J$26</definedName>
  </definedNames>
  <calcPr calcId="145621"/>
</workbook>
</file>

<file path=xl/calcChain.xml><?xml version="1.0" encoding="utf-8"?>
<calcChain xmlns="http://schemas.openxmlformats.org/spreadsheetml/2006/main">
  <c r="J13" i="3" l="1"/>
  <c r="J11" i="3"/>
  <c r="I24" i="3" l="1"/>
  <c r="J23" i="3"/>
  <c r="J22" i="3"/>
  <c r="J21" i="3"/>
  <c r="J20" i="3"/>
  <c r="J19" i="3" l="1"/>
  <c r="J18" i="3"/>
  <c r="J17" i="3"/>
  <c r="J16" i="3"/>
  <c r="J15" i="3"/>
  <c r="J14" i="3"/>
  <c r="J12" i="3" l="1"/>
  <c r="J10" i="3"/>
  <c r="J9" i="3"/>
  <c r="J8" i="3"/>
  <c r="J7" i="3"/>
  <c r="J6" i="3"/>
  <c r="J5" i="3"/>
  <c r="J24" i="3" l="1"/>
</calcChain>
</file>

<file path=xl/sharedStrings.xml><?xml version="1.0" encoding="utf-8"?>
<sst xmlns="http://schemas.openxmlformats.org/spreadsheetml/2006/main" count="124" uniqueCount="62">
  <si>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</si>
  <si>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</si>
  <si>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</si>
  <si>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</si>
  <si>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</si>
  <si>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</si>
  <si>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</si>
  <si>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</si>
  <si>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</si>
  <si>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</si>
  <si>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</si>
  <si>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</si>
  <si>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</si>
  <si>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</si>
  <si>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</si>
  <si>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</si>
  <si>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шт</t>
  </si>
  <si>
    <t>автомобильный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</si>
  <si>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</si>
  <si>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</si>
  <si>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</si>
  <si>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</si>
  <si>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3э</t>
  </si>
  <si>
    <t>0002261773</t>
  </si>
  <si>
    <t>Модем GSM/GPRS MOXA OnCell G2150I</t>
  </si>
  <si>
    <t>0002271733</t>
  </si>
  <si>
    <t>Шкаф электрический Hyperline TECL-1360</t>
  </si>
  <si>
    <t>0002271920</t>
  </si>
  <si>
    <t>Устройство грозозащиты ExPro DI-485</t>
  </si>
  <si>
    <t>0002279935</t>
  </si>
  <si>
    <t>Сервер MOXA NPort 5430 4-порт.</t>
  </si>
  <si>
    <t>0002300103</t>
  </si>
  <si>
    <t>Разветвитель интерфейса RS-485 РИ-3</t>
  </si>
  <si>
    <t>0002330355</t>
  </si>
  <si>
    <t>Блок розеток Hyperline SHT19-9SH-2.5IEC</t>
  </si>
  <si>
    <t>0002331226</t>
  </si>
  <si>
    <t>Термостат Stego ZR 011 сдвоенный</t>
  </si>
  <si>
    <t>0002256507</t>
  </si>
  <si>
    <t>Конвертер интерфейса MOXA NPort 5232</t>
  </si>
  <si>
    <t>0002061272</t>
  </si>
  <si>
    <t>БП MOXA DR-4524</t>
  </si>
  <si>
    <t>0002314217</t>
  </si>
  <si>
    <t>Клеммник защиты JA801E</t>
  </si>
  <si>
    <t>0002269167</t>
  </si>
  <si>
    <t>Патч-корд Hyperline PC-LPM-UTP-RJ45-3М</t>
  </si>
  <si>
    <t>0002256982</t>
  </si>
  <si>
    <t>Модуль ввода сигналов МТК-30.ТС16-02</t>
  </si>
  <si>
    <t>0002256992</t>
  </si>
  <si>
    <t>Модуль телеуправления МТК-30.ТУ4</t>
  </si>
  <si>
    <t>0002296226</t>
  </si>
  <si>
    <t>Шнур витой телеф. для трубки 4p4c 2,5м</t>
  </si>
  <si>
    <t>0002269511</t>
  </si>
  <si>
    <t>БП DRA10-05</t>
  </si>
  <si>
    <t>0002319312</t>
  </si>
  <si>
    <t>БП DRA05-24</t>
  </si>
  <si>
    <t>0002339946</t>
  </si>
  <si>
    <t>АКБ Icom BP-210N</t>
  </si>
  <si>
    <t>310F</t>
  </si>
  <si>
    <t>Оборудование связи</t>
  </si>
  <si>
    <t xml:space="preserve">394026, Воронежская область, г. Воронеж, ул. 9 Января, 205 (тел.8-473-279-3552)
</t>
  </si>
  <si>
    <t>3р</t>
  </si>
  <si>
    <t>январь - июнь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</si>
</sst>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4" fillId="0" borderId="0" xfId="0" applyFont="1" applyAlignment="1">
      <alignment vertical="center"/>
    </xf>
    <xf numFmtId="0" fontId="0" fillId="0" borderId="2" xfId="0" applyFill="1" applyBorder="1"/>
    <xf numFmtId="0" fontId="1" fillId="0" borderId="3" xfId="0" applyFont="1" applyFill="1" applyBorder="1" applyAlignment="1">
      <alignment horizontal="center" vertical="center"/>
    </xf>
    <xf numFmtId="0" fontId="0" fillId="0" borderId="2" xfId="0" applyNumberFormat="1" applyFill="1" applyBorder="1"/>
    <xf numFmtId="0" fontId="0" fillId="0" borderId="0" xfId="0" applyAlignment="1">
      <alignment vertical="top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11" sqref="B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4" customFormat="1" x14ac:dyDescent="0.25">
      <c r="A1" s="35"/>
      <c r="B1" s="38" t="s">
        <v>57</v>
      </c>
      <c r="C1" s="38" t="s">
        <v>58</v>
      </c>
    </row>
    <row r="2" spans="1:5" s="14" customFormat="1" x14ac:dyDescent="0.25"/>
    <row r="3" spans="1:5" ht="25.5" x14ac:dyDescent="0.25">
      <c r="A3" s="19" t="s">
        <v>11</v>
      </c>
      <c r="B3" s="19" t="s">
        <v>12</v>
      </c>
      <c r="C3" s="12" t="s">
        <v>10</v>
      </c>
      <c r="D3" s="12" t="s">
        <v>5</v>
      </c>
      <c r="E3" s="12" t="s">
        <v>6</v>
      </c>
    </row>
    <row r="4" spans="1:5" ht="26.25" x14ac:dyDescent="0.25">
      <c r="A4" s="20">
        <v>1</v>
      </c>
      <c r="B4" s="21" t="s">
        <v>7</v>
      </c>
      <c r="C4" s="22" t="s">
        <v>59</v>
      </c>
      <c r="D4" s="22" t="s">
        <v>17</v>
      </c>
      <c r="E4" s="22" t="s">
        <v>61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workbookViewId="0">
      <selection activeCell="E24" sqref="E24"/>
    </sheetView>
  </sheetViews>
  <sheetFormatPr defaultRowHeight="15" x14ac:dyDescent="0.25"/>
  <cols>
    <col min="1" max="1" width="7.7109375" style="14" bestFit="1" customWidth="1"/>
    <col min="2" max="2" width="13.85546875" style="14" customWidth="1"/>
    <col min="3" max="3" width="42" style="14" customWidth="1"/>
    <col min="4" max="4" width="9.28515625" style="14" bestFit="1" customWidth="1"/>
    <col min="5" max="5" width="16.85546875" style="14" bestFit="1" customWidth="1"/>
    <col min="6" max="6" width="14.42578125" style="14" bestFit="1" customWidth="1"/>
    <col min="7" max="7" width="7.7109375" style="14" bestFit="1" customWidth="1"/>
    <col min="8" max="8" width="19.5703125" style="14" bestFit="1" customWidth="1"/>
    <col min="9" max="9" width="12.28515625" style="14" customWidth="1"/>
    <col min="10" max="10" width="15.42578125" style="14" customWidth="1"/>
    <col min="11" max="12" width="9.140625" style="5"/>
    <col min="13" max="13" width="28.5703125" style="5" bestFit="1" customWidth="1"/>
    <col min="14" max="23" width="9.140625" style="5"/>
    <col min="24" max="16384" width="9.140625" style="14"/>
  </cols>
  <sheetData>
    <row r="1" spans="1:23" x14ac:dyDescent="0.25">
      <c r="B1" s="38" t="s">
        <v>57</v>
      </c>
      <c r="C1" s="38" t="s">
        <v>58</v>
      </c>
    </row>
    <row r="3" spans="1:23" x14ac:dyDescent="0.25">
      <c r="I3" s="42" t="s">
        <v>7</v>
      </c>
      <c r="J3" s="42"/>
      <c r="K3" s="6"/>
    </row>
    <row r="4" spans="1:23" ht="25.5" x14ac:dyDescent="0.25">
      <c r="A4" s="17" t="s">
        <v>11</v>
      </c>
      <c r="B4" s="15" t="s">
        <v>0</v>
      </c>
      <c r="C4" s="15" t="s">
        <v>1</v>
      </c>
      <c r="D4" s="15" t="s">
        <v>13</v>
      </c>
      <c r="E4" s="15" t="s">
        <v>14</v>
      </c>
      <c r="F4" s="1" t="s">
        <v>4</v>
      </c>
      <c r="G4" s="15" t="s">
        <v>2</v>
      </c>
      <c r="H4" s="12" t="s">
        <v>9</v>
      </c>
      <c r="I4" s="13" t="s">
        <v>8</v>
      </c>
      <c r="J4" s="1" t="s">
        <v>3</v>
      </c>
      <c r="K4" s="36"/>
      <c r="L4" s="3"/>
      <c r="M4" s="3"/>
      <c r="P4" s="7"/>
      <c r="Q4" s="7"/>
      <c r="R4" s="7"/>
      <c r="S4" s="7"/>
      <c r="T4" s="7"/>
    </row>
    <row r="5" spans="1:23" s="41" customFormat="1" x14ac:dyDescent="0.25">
      <c r="A5" s="39">
        <v>1</v>
      </c>
      <c r="B5" s="35" t="s">
        <v>23</v>
      </c>
      <c r="C5" s="35" t="s">
        <v>24</v>
      </c>
      <c r="D5" s="2" t="s">
        <v>22</v>
      </c>
      <c r="E5" s="16" t="s">
        <v>57</v>
      </c>
      <c r="F5" s="4"/>
      <c r="G5" s="16" t="s">
        <v>16</v>
      </c>
      <c r="H5" s="37"/>
      <c r="I5" s="35">
        <v>3</v>
      </c>
      <c r="J5" s="18">
        <f>H5*I5</f>
        <v>0</v>
      </c>
      <c r="K5" s="8"/>
      <c r="L5" s="8"/>
      <c r="M5" s="9"/>
      <c r="N5" s="40"/>
      <c r="O5" s="40"/>
      <c r="P5" s="10"/>
      <c r="Q5" s="11"/>
      <c r="R5" s="10"/>
      <c r="S5" s="10"/>
      <c r="T5" s="10"/>
      <c r="U5" s="40"/>
      <c r="V5" s="40"/>
      <c r="W5" s="40"/>
    </row>
    <row r="6" spans="1:23" s="41" customFormat="1" x14ac:dyDescent="0.25">
      <c r="A6" s="39">
        <v>2</v>
      </c>
      <c r="B6" s="35" t="s">
        <v>25</v>
      </c>
      <c r="C6" s="35" t="s">
        <v>26</v>
      </c>
      <c r="D6" s="2" t="s">
        <v>22</v>
      </c>
      <c r="E6" s="16" t="s">
        <v>57</v>
      </c>
      <c r="F6" s="4"/>
      <c r="G6" s="16" t="s">
        <v>16</v>
      </c>
      <c r="H6" s="37"/>
      <c r="I6" s="35">
        <v>2</v>
      </c>
      <c r="J6" s="18">
        <f t="shared" ref="J6:J19" si="0">H6*I6</f>
        <v>0</v>
      </c>
      <c r="K6" s="8"/>
      <c r="L6" s="8"/>
      <c r="M6" s="9"/>
      <c r="N6" s="40"/>
      <c r="O6" s="40"/>
      <c r="P6" s="10"/>
      <c r="Q6" s="11"/>
      <c r="R6" s="10"/>
      <c r="S6" s="10"/>
      <c r="T6" s="10"/>
      <c r="U6" s="40"/>
      <c r="V6" s="40"/>
      <c r="W6" s="40"/>
    </row>
    <row r="7" spans="1:23" s="41" customFormat="1" x14ac:dyDescent="0.25">
      <c r="A7" s="39">
        <v>3</v>
      </c>
      <c r="B7" s="35" t="s">
        <v>27</v>
      </c>
      <c r="C7" s="35" t="s">
        <v>28</v>
      </c>
      <c r="D7" s="2" t="s">
        <v>22</v>
      </c>
      <c r="E7" s="16" t="s">
        <v>57</v>
      </c>
      <c r="F7" s="4"/>
      <c r="G7" s="16" t="s">
        <v>16</v>
      </c>
      <c r="H7" s="37"/>
      <c r="I7" s="35">
        <v>24</v>
      </c>
      <c r="J7" s="18">
        <f t="shared" si="0"/>
        <v>0</v>
      </c>
      <c r="K7" s="8"/>
      <c r="L7" s="8"/>
      <c r="M7" s="9"/>
      <c r="N7" s="40"/>
      <c r="O7" s="40"/>
      <c r="P7" s="10"/>
      <c r="Q7" s="11"/>
      <c r="R7" s="10"/>
      <c r="S7" s="10"/>
      <c r="T7" s="10"/>
      <c r="U7" s="40"/>
      <c r="V7" s="40"/>
      <c r="W7" s="40"/>
    </row>
    <row r="8" spans="1:23" s="41" customFormat="1" x14ac:dyDescent="0.25">
      <c r="A8" s="39">
        <v>4</v>
      </c>
      <c r="B8" s="35" t="s">
        <v>29</v>
      </c>
      <c r="C8" s="35" t="s">
        <v>30</v>
      </c>
      <c r="D8" s="2" t="s">
        <v>22</v>
      </c>
      <c r="E8" s="16" t="s">
        <v>57</v>
      </c>
      <c r="F8" s="4"/>
      <c r="G8" s="16" t="s">
        <v>16</v>
      </c>
      <c r="H8" s="37"/>
      <c r="I8" s="35">
        <v>1</v>
      </c>
      <c r="J8" s="18">
        <f t="shared" si="0"/>
        <v>0</v>
      </c>
      <c r="K8" s="8"/>
      <c r="L8" s="8"/>
      <c r="M8" s="9"/>
      <c r="N8" s="40"/>
      <c r="O8" s="40"/>
      <c r="P8" s="10"/>
      <c r="Q8" s="11"/>
      <c r="R8" s="10"/>
      <c r="S8" s="10"/>
      <c r="T8" s="10"/>
      <c r="U8" s="40"/>
      <c r="V8" s="40"/>
      <c r="W8" s="40"/>
    </row>
    <row r="9" spans="1:23" s="41" customFormat="1" x14ac:dyDescent="0.25">
      <c r="A9" s="39">
        <v>5</v>
      </c>
      <c r="B9" s="35" t="s">
        <v>31</v>
      </c>
      <c r="C9" s="35" t="s">
        <v>32</v>
      </c>
      <c r="D9" s="2" t="s">
        <v>22</v>
      </c>
      <c r="E9" s="16" t="s">
        <v>57</v>
      </c>
      <c r="F9" s="4"/>
      <c r="G9" s="16" t="s">
        <v>16</v>
      </c>
      <c r="H9" s="37"/>
      <c r="I9" s="35">
        <v>170</v>
      </c>
      <c r="J9" s="18">
        <f t="shared" si="0"/>
        <v>0</v>
      </c>
      <c r="K9" s="8"/>
      <c r="L9" s="8"/>
      <c r="M9" s="9"/>
      <c r="N9" s="40"/>
      <c r="O9" s="40"/>
      <c r="P9" s="10"/>
      <c r="Q9" s="11"/>
      <c r="R9" s="10"/>
      <c r="S9" s="10"/>
      <c r="T9" s="10"/>
      <c r="U9" s="40"/>
      <c r="V9" s="40"/>
      <c r="W9" s="40"/>
    </row>
    <row r="10" spans="1:23" s="41" customFormat="1" x14ac:dyDescent="0.25">
      <c r="A10" s="39">
        <v>6</v>
      </c>
      <c r="B10" s="35" t="s">
        <v>33</v>
      </c>
      <c r="C10" s="35" t="s">
        <v>34</v>
      </c>
      <c r="D10" s="2" t="s">
        <v>22</v>
      </c>
      <c r="E10" s="16" t="s">
        <v>57</v>
      </c>
      <c r="F10" s="4"/>
      <c r="G10" s="16" t="s">
        <v>16</v>
      </c>
      <c r="H10" s="37"/>
      <c r="I10" s="35">
        <v>6</v>
      </c>
      <c r="J10" s="18">
        <f t="shared" si="0"/>
        <v>0</v>
      </c>
      <c r="K10" s="8"/>
      <c r="L10" s="8"/>
      <c r="M10" s="9"/>
      <c r="N10" s="40"/>
      <c r="O10" s="40"/>
      <c r="P10" s="10"/>
      <c r="Q10" s="11"/>
      <c r="R10" s="10"/>
      <c r="S10" s="10"/>
      <c r="T10" s="10"/>
      <c r="U10" s="40"/>
      <c r="V10" s="40"/>
      <c r="W10" s="40"/>
    </row>
    <row r="11" spans="1:23" s="41" customFormat="1" x14ac:dyDescent="0.25">
      <c r="A11" s="39">
        <v>7</v>
      </c>
      <c r="B11" s="35" t="s">
        <v>33</v>
      </c>
      <c r="C11" s="35" t="s">
        <v>34</v>
      </c>
      <c r="D11" s="2" t="s">
        <v>60</v>
      </c>
      <c r="E11" s="16" t="s">
        <v>57</v>
      </c>
      <c r="F11" s="4"/>
      <c r="G11" s="16" t="s">
        <v>16</v>
      </c>
      <c r="H11" s="37"/>
      <c r="I11" s="35">
        <v>3</v>
      </c>
      <c r="J11" s="18">
        <f t="shared" si="0"/>
        <v>0</v>
      </c>
      <c r="K11" s="8"/>
      <c r="L11" s="8"/>
      <c r="M11" s="9"/>
      <c r="N11" s="40"/>
      <c r="O11" s="40"/>
      <c r="P11" s="10"/>
      <c r="Q11" s="11"/>
      <c r="R11" s="10"/>
      <c r="S11" s="10"/>
      <c r="T11" s="10"/>
      <c r="U11" s="40"/>
      <c r="V11" s="40"/>
      <c r="W11" s="40"/>
    </row>
    <row r="12" spans="1:23" s="41" customFormat="1" x14ac:dyDescent="0.25">
      <c r="A12" s="39">
        <v>8</v>
      </c>
      <c r="B12" s="35" t="s">
        <v>35</v>
      </c>
      <c r="C12" s="35" t="s">
        <v>36</v>
      </c>
      <c r="D12" s="2" t="s">
        <v>22</v>
      </c>
      <c r="E12" s="16" t="s">
        <v>57</v>
      </c>
      <c r="F12" s="4"/>
      <c r="G12" s="16" t="s">
        <v>16</v>
      </c>
      <c r="H12" s="37"/>
      <c r="I12" s="35">
        <v>10</v>
      </c>
      <c r="J12" s="18">
        <f t="shared" si="0"/>
        <v>0</v>
      </c>
      <c r="K12" s="8"/>
      <c r="L12" s="8"/>
      <c r="M12" s="9"/>
      <c r="N12" s="40"/>
      <c r="O12" s="40"/>
      <c r="P12" s="10"/>
      <c r="Q12" s="11"/>
      <c r="R12" s="10"/>
      <c r="S12" s="10"/>
      <c r="T12" s="10"/>
      <c r="U12" s="40"/>
      <c r="V12" s="40"/>
      <c r="W12" s="40"/>
    </row>
    <row r="13" spans="1:23" s="41" customFormat="1" x14ac:dyDescent="0.25">
      <c r="A13" s="39">
        <v>9</v>
      </c>
      <c r="B13" s="35" t="s">
        <v>35</v>
      </c>
      <c r="C13" s="35" t="s">
        <v>36</v>
      </c>
      <c r="D13" s="2" t="s">
        <v>60</v>
      </c>
      <c r="E13" s="16" t="s">
        <v>57</v>
      </c>
      <c r="F13" s="4"/>
      <c r="G13" s="16" t="s">
        <v>16</v>
      </c>
      <c r="H13" s="37"/>
      <c r="I13" s="35">
        <v>8</v>
      </c>
      <c r="J13" s="18">
        <f t="shared" si="0"/>
        <v>0</v>
      </c>
      <c r="K13" s="8"/>
      <c r="L13" s="8"/>
      <c r="M13" s="9"/>
      <c r="N13" s="40"/>
      <c r="O13" s="40"/>
      <c r="P13" s="10"/>
      <c r="Q13" s="11"/>
      <c r="R13" s="10"/>
      <c r="S13" s="10"/>
      <c r="T13" s="10"/>
      <c r="U13" s="40"/>
      <c r="V13" s="40"/>
      <c r="W13" s="40"/>
    </row>
    <row r="14" spans="1:23" s="41" customFormat="1" x14ac:dyDescent="0.25">
      <c r="A14" s="39">
        <v>10</v>
      </c>
      <c r="B14" s="38" t="s">
        <v>37</v>
      </c>
      <c r="C14" s="35" t="s">
        <v>38</v>
      </c>
      <c r="D14" s="2" t="s">
        <v>22</v>
      </c>
      <c r="E14" s="16" t="s">
        <v>57</v>
      </c>
      <c r="F14" s="4"/>
      <c r="G14" s="16" t="s">
        <v>16</v>
      </c>
      <c r="H14" s="37"/>
      <c r="I14" s="35">
        <v>2</v>
      </c>
      <c r="J14" s="18">
        <f t="shared" si="0"/>
        <v>0</v>
      </c>
      <c r="K14" s="8"/>
      <c r="L14" s="8"/>
      <c r="M14" s="9"/>
      <c r="N14" s="40"/>
      <c r="O14" s="40"/>
      <c r="P14" s="10"/>
      <c r="Q14" s="11"/>
      <c r="R14" s="10"/>
      <c r="S14" s="10"/>
      <c r="T14" s="10"/>
      <c r="U14" s="40"/>
      <c r="V14" s="40"/>
      <c r="W14" s="40"/>
    </row>
    <row r="15" spans="1:23" s="41" customFormat="1" x14ac:dyDescent="0.25">
      <c r="A15" s="39">
        <v>11</v>
      </c>
      <c r="B15" s="35" t="s">
        <v>39</v>
      </c>
      <c r="C15" s="35" t="s">
        <v>40</v>
      </c>
      <c r="D15" s="2" t="s">
        <v>60</v>
      </c>
      <c r="E15" s="16" t="s">
        <v>57</v>
      </c>
      <c r="F15" s="4"/>
      <c r="G15" s="16" t="s">
        <v>16</v>
      </c>
      <c r="H15" s="37"/>
      <c r="I15" s="35">
        <v>5</v>
      </c>
      <c r="J15" s="18">
        <f t="shared" si="0"/>
        <v>0</v>
      </c>
      <c r="K15" s="8"/>
      <c r="L15" s="8"/>
      <c r="M15" s="9"/>
      <c r="N15" s="40"/>
      <c r="O15" s="40"/>
      <c r="P15" s="10"/>
      <c r="Q15" s="11"/>
      <c r="R15" s="10"/>
      <c r="S15" s="10"/>
      <c r="T15" s="10"/>
      <c r="U15" s="40"/>
      <c r="V15" s="40"/>
      <c r="W15" s="40"/>
    </row>
    <row r="16" spans="1:23" s="41" customFormat="1" x14ac:dyDescent="0.25">
      <c r="A16" s="39">
        <v>12</v>
      </c>
      <c r="B16" s="35" t="s">
        <v>41</v>
      </c>
      <c r="C16" s="35" t="s">
        <v>42</v>
      </c>
      <c r="D16" s="2" t="s">
        <v>60</v>
      </c>
      <c r="E16" s="16" t="s">
        <v>57</v>
      </c>
      <c r="F16" s="4"/>
      <c r="G16" s="16" t="s">
        <v>16</v>
      </c>
      <c r="H16" s="37"/>
      <c r="I16" s="35">
        <v>1</v>
      </c>
      <c r="J16" s="18">
        <f t="shared" si="0"/>
        <v>0</v>
      </c>
      <c r="K16" s="8"/>
      <c r="L16" s="8"/>
      <c r="M16" s="9"/>
      <c r="N16" s="40"/>
      <c r="O16" s="40"/>
      <c r="P16" s="10"/>
      <c r="Q16" s="11"/>
      <c r="R16" s="10"/>
      <c r="S16" s="10"/>
      <c r="T16" s="10"/>
      <c r="U16" s="40"/>
      <c r="V16" s="40"/>
      <c r="W16" s="40"/>
    </row>
    <row r="17" spans="1:23" s="41" customFormat="1" x14ac:dyDescent="0.25">
      <c r="A17" s="39">
        <v>13</v>
      </c>
      <c r="B17" s="35" t="s">
        <v>43</v>
      </c>
      <c r="C17" s="35" t="s">
        <v>44</v>
      </c>
      <c r="D17" s="2" t="s">
        <v>60</v>
      </c>
      <c r="E17" s="16" t="s">
        <v>57</v>
      </c>
      <c r="F17" s="4"/>
      <c r="G17" s="16" t="s">
        <v>16</v>
      </c>
      <c r="H17" s="37"/>
      <c r="I17" s="35">
        <v>20</v>
      </c>
      <c r="J17" s="18">
        <f t="shared" si="0"/>
        <v>0</v>
      </c>
      <c r="K17" s="8"/>
      <c r="L17" s="8"/>
      <c r="M17" s="9"/>
      <c r="N17" s="40"/>
      <c r="O17" s="40"/>
      <c r="P17" s="10"/>
      <c r="Q17" s="11"/>
      <c r="R17" s="10"/>
      <c r="S17" s="10"/>
      <c r="T17" s="10"/>
      <c r="U17" s="40"/>
      <c r="V17" s="40"/>
      <c r="W17" s="40"/>
    </row>
    <row r="18" spans="1:23" s="41" customFormat="1" x14ac:dyDescent="0.25">
      <c r="A18" s="39">
        <v>14</v>
      </c>
      <c r="B18" s="35" t="s">
        <v>45</v>
      </c>
      <c r="C18" s="35" t="s">
        <v>46</v>
      </c>
      <c r="D18" s="2" t="s">
        <v>60</v>
      </c>
      <c r="E18" s="16" t="s">
        <v>57</v>
      </c>
      <c r="F18" s="4"/>
      <c r="G18" s="16" t="s">
        <v>16</v>
      </c>
      <c r="H18" s="37"/>
      <c r="I18" s="35">
        <v>1</v>
      </c>
      <c r="J18" s="18">
        <f t="shared" si="0"/>
        <v>0</v>
      </c>
      <c r="K18" s="8"/>
      <c r="L18" s="8"/>
      <c r="M18" s="9"/>
      <c r="N18" s="40"/>
      <c r="O18" s="40"/>
      <c r="P18" s="10"/>
      <c r="Q18" s="11"/>
      <c r="R18" s="10"/>
      <c r="S18" s="10"/>
      <c r="T18" s="10"/>
      <c r="U18" s="40"/>
      <c r="V18" s="40"/>
      <c r="W18" s="40"/>
    </row>
    <row r="19" spans="1:23" s="41" customFormat="1" x14ac:dyDescent="0.25">
      <c r="A19" s="39">
        <v>15</v>
      </c>
      <c r="B19" s="35" t="s">
        <v>47</v>
      </c>
      <c r="C19" s="35" t="s">
        <v>48</v>
      </c>
      <c r="D19" s="2" t="s">
        <v>60</v>
      </c>
      <c r="E19" s="16" t="s">
        <v>57</v>
      </c>
      <c r="F19" s="4"/>
      <c r="G19" s="16" t="s">
        <v>16</v>
      </c>
      <c r="H19" s="37"/>
      <c r="I19" s="35">
        <v>1</v>
      </c>
      <c r="J19" s="18">
        <f t="shared" si="0"/>
        <v>0</v>
      </c>
      <c r="K19" s="8"/>
      <c r="L19" s="8"/>
      <c r="M19" s="9"/>
      <c r="N19" s="40"/>
      <c r="O19" s="40"/>
      <c r="P19" s="10"/>
      <c r="Q19" s="11"/>
      <c r="R19" s="10"/>
      <c r="S19" s="10"/>
      <c r="T19" s="10"/>
      <c r="U19" s="40"/>
      <c r="V19" s="40"/>
      <c r="W19" s="40"/>
    </row>
    <row r="20" spans="1:23" s="41" customFormat="1" x14ac:dyDescent="0.25">
      <c r="A20" s="39">
        <v>16</v>
      </c>
      <c r="B20" s="35" t="s">
        <v>49</v>
      </c>
      <c r="C20" s="35" t="s">
        <v>50</v>
      </c>
      <c r="D20" s="2" t="s">
        <v>60</v>
      </c>
      <c r="E20" s="16" t="s">
        <v>57</v>
      </c>
      <c r="F20" s="4"/>
      <c r="G20" s="16" t="s">
        <v>16</v>
      </c>
      <c r="H20" s="37"/>
      <c r="I20" s="35">
        <v>50</v>
      </c>
      <c r="J20" s="18">
        <f t="shared" ref="J20:J23" si="1">H20*I20</f>
        <v>0</v>
      </c>
      <c r="K20" s="8"/>
      <c r="L20" s="8"/>
      <c r="M20" s="9"/>
      <c r="N20" s="40"/>
      <c r="O20" s="40"/>
      <c r="P20" s="10"/>
      <c r="Q20" s="11"/>
      <c r="R20" s="10"/>
      <c r="S20" s="10"/>
      <c r="T20" s="10"/>
      <c r="U20" s="40"/>
      <c r="V20" s="40"/>
      <c r="W20" s="40"/>
    </row>
    <row r="21" spans="1:23" s="41" customFormat="1" x14ac:dyDescent="0.25">
      <c r="A21" s="39">
        <v>17</v>
      </c>
      <c r="B21" s="35" t="s">
        <v>51</v>
      </c>
      <c r="C21" s="35" t="s">
        <v>52</v>
      </c>
      <c r="D21" s="2" t="s">
        <v>60</v>
      </c>
      <c r="E21" s="16" t="s">
        <v>57</v>
      </c>
      <c r="F21" s="4"/>
      <c r="G21" s="16" t="s">
        <v>16</v>
      </c>
      <c r="H21" s="37"/>
      <c r="I21" s="35">
        <v>2</v>
      </c>
      <c r="J21" s="18">
        <f t="shared" si="1"/>
        <v>0</v>
      </c>
      <c r="K21" s="8"/>
      <c r="L21" s="8"/>
      <c r="M21" s="9"/>
      <c r="N21" s="40"/>
      <c r="O21" s="40"/>
      <c r="P21" s="10"/>
      <c r="Q21" s="11"/>
      <c r="R21" s="10"/>
      <c r="S21" s="10"/>
      <c r="T21" s="10"/>
      <c r="U21" s="40"/>
      <c r="V21" s="40"/>
      <c r="W21" s="40"/>
    </row>
    <row r="22" spans="1:23" s="41" customFormat="1" x14ac:dyDescent="0.25">
      <c r="A22" s="39">
        <v>18</v>
      </c>
      <c r="B22" s="35" t="s">
        <v>53</v>
      </c>
      <c r="C22" s="35" t="s">
        <v>54</v>
      </c>
      <c r="D22" s="2" t="s">
        <v>60</v>
      </c>
      <c r="E22" s="16" t="s">
        <v>57</v>
      </c>
      <c r="F22" s="4"/>
      <c r="G22" s="16" t="s">
        <v>16</v>
      </c>
      <c r="H22" s="37"/>
      <c r="I22" s="35">
        <v>1</v>
      </c>
      <c r="J22" s="18">
        <f t="shared" si="1"/>
        <v>0</v>
      </c>
      <c r="K22" s="8"/>
      <c r="L22" s="8"/>
      <c r="M22" s="9"/>
      <c r="N22" s="40"/>
      <c r="O22" s="40"/>
      <c r="P22" s="10"/>
      <c r="Q22" s="11"/>
      <c r="R22" s="10"/>
      <c r="S22" s="10"/>
      <c r="T22" s="10"/>
      <c r="U22" s="40"/>
      <c r="V22" s="40"/>
      <c r="W22" s="40"/>
    </row>
    <row r="23" spans="1:23" s="41" customFormat="1" x14ac:dyDescent="0.25">
      <c r="A23" s="39">
        <v>19</v>
      </c>
      <c r="B23" s="35" t="s">
        <v>55</v>
      </c>
      <c r="C23" s="35" t="s">
        <v>56</v>
      </c>
      <c r="D23" s="2" t="s">
        <v>60</v>
      </c>
      <c r="E23" s="16" t="s">
        <v>57</v>
      </c>
      <c r="F23" s="4"/>
      <c r="G23" s="16" t="s">
        <v>16</v>
      </c>
      <c r="H23" s="37"/>
      <c r="I23" s="35">
        <v>33</v>
      </c>
      <c r="J23" s="18">
        <f t="shared" si="1"/>
        <v>0</v>
      </c>
      <c r="K23" s="8"/>
      <c r="L23" s="8"/>
      <c r="M23" s="9"/>
      <c r="N23" s="40"/>
      <c r="O23" s="40"/>
      <c r="P23" s="10"/>
      <c r="Q23" s="11"/>
      <c r="R23" s="10"/>
      <c r="S23" s="10"/>
      <c r="T23" s="10"/>
      <c r="U23" s="40"/>
      <c r="V23" s="40"/>
      <c r="W23" s="40"/>
    </row>
    <row r="24" spans="1:23" s="31" customFormat="1" x14ac:dyDescent="0.25">
      <c r="A24" s="17"/>
      <c r="B24" s="26" t="s">
        <v>18</v>
      </c>
      <c r="C24" s="23"/>
      <c r="D24" s="23"/>
      <c r="E24" s="23"/>
      <c r="F24" s="27"/>
      <c r="G24" s="26"/>
      <c r="H24" s="23"/>
      <c r="I24" s="24">
        <f>SUM(I5:I23)</f>
        <v>343</v>
      </c>
      <c r="J24" s="24">
        <f>SUM(J5:J5)</f>
        <v>0</v>
      </c>
      <c r="K24" s="28"/>
      <c r="L24" s="28"/>
      <c r="M24" s="29"/>
      <c r="N24" s="30"/>
      <c r="O24" s="30"/>
      <c r="P24" s="25"/>
      <c r="Q24" s="25"/>
      <c r="R24" s="25"/>
      <c r="S24" s="25"/>
      <c r="T24" s="25"/>
      <c r="U24" s="30"/>
      <c r="V24" s="30"/>
      <c r="W24" s="30"/>
    </row>
    <row r="25" spans="1:23" x14ac:dyDescent="0.25">
      <c r="B25" s="32" t="s">
        <v>19</v>
      </c>
      <c r="J25" s="32"/>
    </row>
    <row r="26" spans="1:23" x14ac:dyDescent="0.25">
      <c r="B26" s="26" t="s">
        <v>20</v>
      </c>
      <c r="J26" s="33" t="s">
        <v>15</v>
      </c>
    </row>
    <row r="28" spans="1:23" x14ac:dyDescent="0.25">
      <c r="A28" s="34" t="s">
        <v>21</v>
      </c>
    </row>
  </sheetData>
  <autoFilter ref="A4:J26"/>
  <mergeCells count="1">
    <mergeCell ref="I3:J3"/>
  </mergeCells>
  <pageMargins left="0.25" right="0.25" top="0.2" bottom="0.2" header="0.2" footer="0.2"/>
  <pageSetup paperSize="9" scale="5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Лещева Екатерина Николаевна</cp:lastModifiedBy>
  <cp:lastPrinted>2015-01-14T06:32:00Z</cp:lastPrinted>
  <dcterms:created xsi:type="dcterms:W3CDTF">2014-06-26T05:52:50Z</dcterms:created>
  <dcterms:modified xsi:type="dcterms:W3CDTF">2016-10-11T10:50:06Z</dcterms:modified>
</cp:coreProperties>
</file>